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F24" i="7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<sst xmlns="http://schemas.openxmlformats.org/spreadsheetml/2006/main" count="58" uniqueCount="56">
  <si>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</si>
  <si>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</si>
  <si>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</si>
  <si>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</si>
  <si>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</si>
  <si>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</si>
  <si>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</si>
  <si>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</si>
  <si>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</si>
  <si>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</si>
  <si>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</si>
  <si>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</si>
  <si>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</si>
  <si>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</si>
  <si>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</si>
  <si>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</si>
  <si>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</si>
  <si>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</si>
  <si>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</si>
  <si>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</si>
  <si>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</si>
  <si>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</si>
  <si>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</si>
  <si>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</si>
  <si>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</si>
  <si>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</si>
  <si>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</si>
  <si>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</si>
  <si>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</si>
  <si>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</si>
  <si>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</si>
  <si>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</si>
  <si>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</si>
  <si>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</si>
  <si>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</si>
  <si>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</si>
  <si>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</si>
  <si>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</si>
  <si>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</si>
  <si>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</si>
  <si>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</si>
  <si>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</si>
  <si>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</si>
  <si>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</si>
  <si>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</si>
  <si>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</si>
  <si>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</si>
  <si>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</si>
  <si>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</si>
  <si>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</si>
  <si>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</si>
  <si>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</si>
  <si>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</si>
  <si>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- октябрь 2015-2016 гг. </t>
  </si>
  <si>
    <t>Поступило за январь - октябрь          2015 год</t>
  </si>
  <si>
    <t>Поступило за   январь - октябрь          2016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</si>
</sst>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6" workbookViewId="0">
      <selection activeCell="F23" sqref="F23:F24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50" t="s">
        <v>53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2192431</v>
      </c>
      <c r="D4" s="23">
        <f t="shared" si="0"/>
        <v>1961246</v>
      </c>
      <c r="E4" s="23">
        <f>D4-C4</f>
        <v>-231185</v>
      </c>
      <c r="F4" s="28">
        <f>D4/C4*100</f>
        <v>89.455312390675019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1120474</v>
      </c>
      <c r="D5" s="41">
        <v>1092517</v>
      </c>
      <c r="E5" s="24">
        <f t="shared" ref="E5:E45" si="1">D5-C5</f>
        <v>-27957</v>
      </c>
      <c r="F5" s="35">
        <f t="shared" ref="F5:F45" si="2">D5/C5*100</f>
        <v>97.504895249688971</v>
      </c>
    </row>
    <row r="6" spans="1:221">
      <c r="A6" s="15">
        <v>2</v>
      </c>
      <c r="B6" s="31" t="s">
        <v>34</v>
      </c>
      <c r="C6" s="24">
        <v>13219</v>
      </c>
      <c r="D6" s="41">
        <v>19238</v>
      </c>
      <c r="E6" s="24">
        <f t="shared" si="1"/>
        <v>6019</v>
      </c>
      <c r="F6" s="35">
        <f t="shared" si="2"/>
        <v>145.53294500340419</v>
      </c>
    </row>
    <row r="7" spans="1:221" ht="15" customHeight="1">
      <c r="A7" s="33">
        <v>3</v>
      </c>
      <c r="B7" s="31" t="s">
        <v>5</v>
      </c>
      <c r="C7" s="24">
        <v>435003</v>
      </c>
      <c r="D7" s="41">
        <v>396086</v>
      </c>
      <c r="E7" s="24">
        <f t="shared" si="1"/>
        <v>-38917</v>
      </c>
      <c r="F7" s="35">
        <f t="shared" si="2"/>
        <v>91.053624917529305</v>
      </c>
    </row>
    <row r="8" spans="1:221">
      <c r="A8" s="33">
        <v>4</v>
      </c>
      <c r="B8" s="31" t="s">
        <v>6</v>
      </c>
      <c r="C8" s="24">
        <v>890</v>
      </c>
      <c r="D8" s="41">
        <v>1186</v>
      </c>
      <c r="E8" s="24">
        <f t="shared" si="1"/>
        <v>296</v>
      </c>
      <c r="F8" s="35">
        <f t="shared" si="2"/>
        <v>133.25842696629212</v>
      </c>
    </row>
    <row r="9" spans="1:221" ht="12.75" customHeight="1">
      <c r="A9" s="33">
        <v>5</v>
      </c>
      <c r="B9" s="31" t="s">
        <v>24</v>
      </c>
      <c r="C9" s="24">
        <v>7134</v>
      </c>
      <c r="D9" s="41">
        <v>15501</v>
      </c>
      <c r="E9" s="24">
        <f t="shared" si="1"/>
        <v>8367</v>
      </c>
      <c r="F9" s="35">
        <f t="shared" si="2"/>
        <v>217.28343145500421</v>
      </c>
    </row>
    <row r="10" spans="1:221">
      <c r="A10" s="33">
        <v>6</v>
      </c>
      <c r="B10" s="31" t="s">
        <v>1</v>
      </c>
      <c r="C10" s="24">
        <v>115400</v>
      </c>
      <c r="D10" s="41">
        <v>51889</v>
      </c>
      <c r="E10" s="24">
        <f t="shared" si="1"/>
        <v>-63511</v>
      </c>
      <c r="F10" s="35">
        <f t="shared" si="2"/>
        <v>44.964471403812823</v>
      </c>
    </row>
    <row r="11" spans="1:221">
      <c r="A11" s="56">
        <v>7</v>
      </c>
      <c r="B11" s="31" t="s">
        <v>16</v>
      </c>
      <c r="C11" s="24">
        <v>433786</v>
      </c>
      <c r="D11" s="41">
        <v>307499</v>
      </c>
      <c r="E11" s="24">
        <f t="shared" si="1"/>
        <v>-126287</v>
      </c>
      <c r="F11" s="35">
        <f t="shared" si="2"/>
        <v>70.887257772265585</v>
      </c>
    </row>
    <row r="12" spans="1:221" s="10" customFormat="1">
      <c r="A12" s="59"/>
      <c r="B12" s="32" t="s">
        <v>37</v>
      </c>
      <c r="C12" s="25">
        <v>72754</v>
      </c>
      <c r="D12" s="42">
        <v>31402</v>
      </c>
      <c r="E12" s="25">
        <f t="shared" si="1"/>
        <v>-41352</v>
      </c>
      <c r="F12" s="36">
        <f t="shared" si="2"/>
        <v>43.161888006157739</v>
      </c>
    </row>
    <row r="13" spans="1:221" s="10" customFormat="1">
      <c r="A13" s="60"/>
      <c r="B13" s="32" t="s">
        <v>38</v>
      </c>
      <c r="C13" s="25">
        <v>361032</v>
      </c>
      <c r="D13" s="42">
        <v>276097</v>
      </c>
      <c r="E13" s="25">
        <f t="shared" si="1"/>
        <v>-84935</v>
      </c>
      <c r="F13" s="36">
        <f t="shared" si="2"/>
        <v>76.474384542090462</v>
      </c>
    </row>
    <row r="14" spans="1:221">
      <c r="A14" s="56">
        <v>8</v>
      </c>
      <c r="B14" s="31" t="s">
        <v>17</v>
      </c>
      <c r="C14" s="24">
        <v>66519</v>
      </c>
      <c r="D14" s="41">
        <v>77304</v>
      </c>
      <c r="E14" s="24">
        <f t="shared" si="1"/>
        <v>10785</v>
      </c>
      <c r="F14" s="35">
        <f t="shared" si="2"/>
        <v>116.21341270915077</v>
      </c>
    </row>
    <row r="15" spans="1:221">
      <c r="A15" s="57"/>
      <c r="B15" s="32" t="s">
        <v>30</v>
      </c>
      <c r="C15" s="25">
        <v>66467</v>
      </c>
      <c r="D15" s="42">
        <v>77294</v>
      </c>
      <c r="E15" s="25">
        <f t="shared" si="1"/>
        <v>10827</v>
      </c>
      <c r="F15" s="36">
        <f t="shared" si="2"/>
        <v>116.28928641280636</v>
      </c>
    </row>
    <row r="16" spans="1:221">
      <c r="A16" s="58"/>
      <c r="B16" s="32" t="s">
        <v>31</v>
      </c>
      <c r="C16" s="25">
        <v>52</v>
      </c>
      <c r="D16" s="41">
        <v>10</v>
      </c>
      <c r="E16" s="25">
        <f t="shared" si="1"/>
        <v>-42</v>
      </c>
      <c r="F16" s="36">
        <f t="shared" si="2"/>
        <v>19.230769230769234</v>
      </c>
    </row>
    <row r="17" spans="1:221" ht="26.4">
      <c r="A17" s="33">
        <v>9</v>
      </c>
      <c r="B17" s="31" t="s">
        <v>20</v>
      </c>
      <c r="C17" s="24">
        <v>6</v>
      </c>
      <c r="D17" s="41">
        <v>26</v>
      </c>
      <c r="E17" s="24">
        <f t="shared" si="1"/>
        <v>20</v>
      </c>
      <c r="F17" s="35">
        <f t="shared" si="2"/>
        <v>433.33333333333331</v>
      </c>
    </row>
    <row r="18" spans="1:221" s="3" customFormat="1">
      <c r="A18" s="18"/>
      <c r="B18" s="6" t="s">
        <v>8</v>
      </c>
      <c r="C18" s="26">
        <f>C20+C21+C22+C23+C24+C25+C27+C31+C32+C33+C34+C35+C36+C38</f>
        <v>677745</v>
      </c>
      <c r="D18" s="26">
        <f>D20+D21+D22+D23+D24+D25+D27+D31+D32+D33+D34+D35+D36+D38</f>
        <v>574643</v>
      </c>
      <c r="E18" s="26">
        <f t="shared" si="1"/>
        <v>-103102</v>
      </c>
      <c r="F18" s="37">
        <f t="shared" si="2"/>
        <v>84.787493821422515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672658</v>
      </c>
      <c r="D19" s="26">
        <f>D20+D21+D22+D23+D24+D25+D27+D31+D33+D34+D35+D36+D38</f>
        <v>569742</v>
      </c>
      <c r="E19" s="26">
        <f t="shared" si="1"/>
        <v>-102916</v>
      </c>
      <c r="F19" s="37">
        <f t="shared" si="2"/>
        <v>84.700100199507034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328650</v>
      </c>
      <c r="D21" s="41">
        <v>289960</v>
      </c>
      <c r="E21" s="24">
        <f t="shared" si="1"/>
        <v>-38690</v>
      </c>
      <c r="F21" s="35">
        <f t="shared" si="2"/>
        <v>88.227597748364516</v>
      </c>
    </row>
    <row r="22" spans="1:221" ht="68.400000000000006" customHeight="1">
      <c r="A22" s="16" t="s">
        <v>26</v>
      </c>
      <c r="B22" s="2" t="s">
        <v>21</v>
      </c>
      <c r="C22" s="24">
        <v>12885</v>
      </c>
      <c r="D22" s="41">
        <v>13674</v>
      </c>
      <c r="E22" s="24">
        <f t="shared" si="1"/>
        <v>789</v>
      </c>
      <c r="F22" s="35">
        <f t="shared" si="2"/>
        <v>106.12339930151337</v>
      </c>
    </row>
    <row r="23" spans="1:221" ht="51.6" customHeight="1">
      <c r="A23" s="34">
        <v>13</v>
      </c>
      <c r="B23" s="1" t="s">
        <v>40</v>
      </c>
      <c r="C23" s="24">
        <v>46243</v>
      </c>
      <c r="D23" s="41">
        <v>44371</v>
      </c>
      <c r="E23" s="24">
        <f t="shared" si="1"/>
        <v>-1872</v>
      </c>
      <c r="F23" s="35">
        <f t="shared" si="2"/>
        <v>95.951819734878796</v>
      </c>
    </row>
    <row r="24" spans="1:221" ht="26.4">
      <c r="A24" s="33">
        <v>14</v>
      </c>
      <c r="B24" s="1" t="s">
        <v>35</v>
      </c>
      <c r="C24" s="24">
        <v>791</v>
      </c>
      <c r="D24" s="41">
        <v>5323</v>
      </c>
      <c r="E24" s="24">
        <f t="shared" si="1"/>
        <v>4532</v>
      </c>
      <c r="F24" s="35">
        <f t="shared" si="2"/>
        <v>672.94563843236415</v>
      </c>
    </row>
    <row r="25" spans="1:221" ht="40.799999999999997" customHeight="1">
      <c r="A25" s="56">
        <v>15</v>
      </c>
      <c r="B25" s="1" t="s">
        <v>11</v>
      </c>
      <c r="C25" s="24">
        <v>8510</v>
      </c>
      <c r="D25" s="41">
        <v>9935</v>
      </c>
      <c r="E25" s="24">
        <f t="shared" si="1"/>
        <v>1425</v>
      </c>
      <c r="F25" s="35">
        <f t="shared" si="2"/>
        <v>116.74500587544065</v>
      </c>
    </row>
    <row r="26" spans="1:221" hidden="1">
      <c r="A26" s="60"/>
      <c r="B26" s="20" t="s">
        <v>27</v>
      </c>
      <c r="C26" s="25">
        <v>6360</v>
      </c>
      <c r="D26" s="42">
        <v>4042</v>
      </c>
      <c r="E26" s="25">
        <f t="shared" si="1"/>
        <v>-2318</v>
      </c>
      <c r="F26" s="36">
        <f t="shared" si="2"/>
        <v>63.553459119496857</v>
      </c>
    </row>
    <row r="27" spans="1:221" ht="25.5" customHeight="1">
      <c r="A27" s="56">
        <v>16</v>
      </c>
      <c r="B27" s="1" t="s">
        <v>22</v>
      </c>
      <c r="C27" s="24">
        <v>3362</v>
      </c>
      <c r="D27" s="41">
        <v>1443</v>
      </c>
      <c r="E27" s="25">
        <f t="shared" si="1"/>
        <v>-1919</v>
      </c>
      <c r="F27" s="36">
        <f t="shared" si="2"/>
        <v>42.92088042831648</v>
      </c>
    </row>
    <row r="28" spans="1:221" ht="13.5" customHeight="1">
      <c r="A28" s="57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7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8"/>
      <c r="B30" s="19" t="s">
        <v>29</v>
      </c>
      <c r="C30" s="24">
        <v>1702</v>
      </c>
      <c r="D30" s="42">
        <v>1443</v>
      </c>
      <c r="E30" s="25">
        <f t="shared" si="1"/>
        <v>-259</v>
      </c>
      <c r="F30" s="36">
        <f t="shared" si="2"/>
        <v>84.782608695652172</v>
      </c>
    </row>
    <row r="31" spans="1:221" ht="15" customHeight="1">
      <c r="A31" s="33">
        <v>17</v>
      </c>
      <c r="B31" s="1" t="s">
        <v>25</v>
      </c>
      <c r="C31" s="24">
        <v>11759</v>
      </c>
      <c r="D31" s="41">
        <v>11879</v>
      </c>
      <c r="E31" s="24">
        <f t="shared" si="1"/>
        <v>120</v>
      </c>
      <c r="F31" s="35">
        <f t="shared" si="2"/>
        <v>101.02049494004592</v>
      </c>
    </row>
    <row r="32" spans="1:221" ht="26.4">
      <c r="A32" s="33">
        <v>18</v>
      </c>
      <c r="B32" s="1" t="s">
        <v>15</v>
      </c>
      <c r="C32" s="24">
        <v>5087</v>
      </c>
      <c r="D32" s="41">
        <v>4901</v>
      </c>
      <c r="E32" s="24">
        <f t="shared" si="1"/>
        <v>-186</v>
      </c>
      <c r="F32" s="35">
        <f t="shared" si="2"/>
        <v>96.343620994692358</v>
      </c>
    </row>
    <row r="33" spans="1:221" ht="65.400000000000006" customHeight="1">
      <c r="A33" s="33">
        <v>19</v>
      </c>
      <c r="B33" s="1" t="s">
        <v>36</v>
      </c>
      <c r="C33" s="24">
        <v>48225</v>
      </c>
      <c r="D33" s="41">
        <v>22175</v>
      </c>
      <c r="E33" s="24">
        <f t="shared" si="1"/>
        <v>-26050</v>
      </c>
      <c r="F33" s="35">
        <f t="shared" si="2"/>
        <v>45.982374287195441</v>
      </c>
    </row>
    <row r="34" spans="1:221" ht="26.25" customHeight="1">
      <c r="A34" s="33">
        <v>20</v>
      </c>
      <c r="B34" s="1" t="s">
        <v>45</v>
      </c>
      <c r="C34" s="24">
        <v>124992</v>
      </c>
      <c r="D34" s="41">
        <v>73679</v>
      </c>
      <c r="E34" s="24">
        <f t="shared" si="1"/>
        <v>-51313</v>
      </c>
      <c r="F34" s="35">
        <f t="shared" si="2"/>
        <v>58.946972606246796</v>
      </c>
    </row>
    <row r="35" spans="1:221">
      <c r="A35" s="33">
        <v>21</v>
      </c>
      <c r="B35" s="1" t="s">
        <v>2</v>
      </c>
      <c r="C35" s="24">
        <v>2247</v>
      </c>
      <c r="D35" s="41">
        <v>3162</v>
      </c>
      <c r="E35" s="24">
        <f t="shared" si="1"/>
        <v>915</v>
      </c>
      <c r="F35" s="35">
        <f t="shared" si="2"/>
        <v>140.72096128170895</v>
      </c>
    </row>
    <row r="36" spans="1:221" ht="15" customHeight="1">
      <c r="A36" s="56">
        <v>22</v>
      </c>
      <c r="B36" s="1" t="s">
        <v>18</v>
      </c>
      <c r="C36" s="24">
        <v>72653</v>
      </c>
      <c r="D36" s="41">
        <v>83967</v>
      </c>
      <c r="E36" s="24">
        <f t="shared" si="1"/>
        <v>11314</v>
      </c>
      <c r="F36" s="35">
        <f t="shared" si="2"/>
        <v>115.57265357246087</v>
      </c>
    </row>
    <row r="37" spans="1:221" ht="24.75" customHeight="1">
      <c r="A37" s="57"/>
      <c r="B37" s="19" t="s">
        <v>41</v>
      </c>
      <c r="C37" s="25">
        <v>1659</v>
      </c>
      <c r="D37" s="25">
        <v>3069</v>
      </c>
      <c r="E37" s="25">
        <f t="shared" si="1"/>
        <v>1410</v>
      </c>
      <c r="F37" s="36">
        <f t="shared" si="2"/>
        <v>184.99095840867992</v>
      </c>
    </row>
    <row r="38" spans="1:221" ht="15" customHeight="1">
      <c r="A38" s="33">
        <v>23</v>
      </c>
      <c r="B38" s="1" t="s">
        <v>3</v>
      </c>
      <c r="C38" s="24">
        <v>10482</v>
      </c>
      <c r="D38" s="24">
        <v>7705</v>
      </c>
      <c r="E38" s="24">
        <f t="shared" si="1"/>
        <v>-2777</v>
      </c>
      <c r="F38" s="35">
        <f t="shared" si="2"/>
        <v>73.506964319786306</v>
      </c>
    </row>
    <row r="39" spans="1:221" s="3" customFormat="1">
      <c r="A39" s="61" t="s">
        <v>46</v>
      </c>
      <c r="B39" s="62"/>
      <c r="C39" s="26">
        <f>C4+C18</f>
        <v>2870176</v>
      </c>
      <c r="D39" s="26">
        <f>D4+D18</f>
        <v>2535889</v>
      </c>
      <c r="E39" s="26">
        <f t="shared" si="1"/>
        <v>-334287</v>
      </c>
      <c r="F39" s="37">
        <f t="shared" si="2"/>
        <v>88.353083573968988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3304997</v>
      </c>
      <c r="D40" s="26">
        <f>D41+D42+D43+D44</f>
        <v>3420879</v>
      </c>
      <c r="E40" s="26">
        <f t="shared" si="1"/>
        <v>115882</v>
      </c>
      <c r="F40" s="37">
        <f t="shared" si="2"/>
        <v>103.50626642021157</v>
      </c>
    </row>
    <row r="41" spans="1:221" ht="24.75" customHeight="1">
      <c r="A41" s="52"/>
      <c r="B41" s="1" t="s">
        <v>14</v>
      </c>
      <c r="C41" s="24">
        <v>3321030</v>
      </c>
      <c r="D41" s="24">
        <v>3574500</v>
      </c>
      <c r="E41" s="24">
        <f t="shared" si="1"/>
        <v>253470</v>
      </c>
      <c r="F41" s="35">
        <f t="shared" si="2"/>
        <v>107.63227071119501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3"/>
      <c r="B44" s="1" t="s">
        <v>9</v>
      </c>
      <c r="C44" s="24">
        <v>-16033</v>
      </c>
      <c r="D44" s="24">
        <v>-185672</v>
      </c>
      <c r="E44" s="24">
        <f t="shared" si="1"/>
        <v>-169639</v>
      </c>
      <c r="F44" s="35">
        <f t="shared" si="2"/>
        <v>1158.0614981600449</v>
      </c>
    </row>
    <row r="45" spans="1:221" s="9" customFormat="1" ht="13.8" thickBot="1">
      <c r="A45" s="54" t="s">
        <v>48</v>
      </c>
      <c r="B45" s="55"/>
      <c r="C45" s="27">
        <f>C39+C40</f>
        <v>6175173</v>
      </c>
      <c r="D45" s="27">
        <f>D39+D40</f>
        <v>5956768</v>
      </c>
      <c r="E45" s="27">
        <f t="shared" si="1"/>
        <v>-218405</v>
      </c>
      <c r="F45" s="40">
        <f t="shared" si="2"/>
        <v>96.463176011425105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51</v>
      </c>
      <c r="B47" s="47"/>
    </row>
    <row r="48" spans="1:221" ht="12.75" customHeight="1">
      <c r="A48" s="46" t="s">
        <v>52</v>
      </c>
      <c r="B48" s="47"/>
    </row>
    <row r="49" spans="1:6">
      <c r="A49" s="46" t="s">
        <v>19</v>
      </c>
      <c r="B49" s="47"/>
      <c r="C49"/>
      <c r="D49"/>
      <c r="E49" s="49" t="s">
        <v>50</v>
      </c>
      <c r="F49" s="49"/>
    </row>
    <row r="50" spans="1:6">
      <c r="A50" s="46"/>
      <c r="B50" s="47"/>
    </row>
    <row r="51" spans="1:6">
      <c r="A51" s="46"/>
      <c r="B51" s="47"/>
    </row>
    <row r="52" spans="1:6">
      <c r="A52" s="46"/>
      <c r="B52" s="47"/>
      <c r="E52" s="48"/>
      <c r="F52" s="48"/>
    </row>
  </sheetData>
  <mergeCells count="17"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2016-11-08T12:11:44Z</cp:lastPrinted>
  <dcterms:created xsi:type="dcterms:W3CDTF">2002-11-26T08:28:37Z</dcterms:created>
  <dcterms:modified xsi:type="dcterms:W3CDTF">2016-11-08T12:12:00Z</dcterms:modified>
</cp:coreProperties>
</file>